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MelissaB\Documents\Licitações 2025\Natal\"/>
    </mc:Choice>
  </mc:AlternateContent>
  <xr:revisionPtr revIDLastSave="0" documentId="13_ncr:1_{65542056-8C06-427C-AF2F-062E61B67952}" xr6:coauthVersionLast="47" xr6:coauthVersionMax="47" xr10:uidLastSave="{00000000-0000-0000-0000-000000000000}"/>
  <bookViews>
    <workbookView xWindow="-108" yWindow="-108" windowWidth="23256" windowHeight="12576" xr2:uid="{00000000-000D-0000-FFFF-FFFF00000000}"/>
  </bookViews>
  <sheets>
    <sheet name="Plan1" sheetId="1" r:id="rId1"/>
    <sheet name="Plan3" sheetId="3" r:id="rId2"/>
  </sheets>
  <definedNames>
    <definedName name="_GoBack" localSheetId="0">Plan1!#REF!</definedName>
  </definedNames>
  <calcPr calcId="191029"/>
</workbook>
</file>

<file path=xl/calcChain.xml><?xml version="1.0" encoding="utf-8"?>
<calcChain xmlns="http://schemas.openxmlformats.org/spreadsheetml/2006/main">
  <c r="G20" i="1" l="1"/>
  <c r="G27" i="1"/>
  <c r="G26" i="1"/>
  <c r="G25" i="1"/>
  <c r="G58" i="1"/>
  <c r="G59" i="1" s="1"/>
  <c r="G64" i="1"/>
  <c r="G65" i="1" s="1"/>
  <c r="G5" i="1"/>
  <c r="G6" i="1"/>
  <c r="G7" i="1"/>
  <c r="G8" i="1"/>
  <c r="G9" i="1"/>
  <c r="G15" i="1"/>
  <c r="G16" i="1"/>
  <c r="G17" i="1"/>
  <c r="G18" i="1"/>
  <c r="G19" i="1"/>
  <c r="G32" i="1"/>
  <c r="G33" i="1"/>
  <c r="G34" i="1"/>
  <c r="G40" i="1"/>
  <c r="G41" i="1" s="1"/>
  <c r="G46" i="1"/>
  <c r="G47" i="1" s="1"/>
  <c r="G70" i="1"/>
  <c r="G71" i="1" s="1"/>
  <c r="G52" i="1"/>
  <c r="G53" i="1" s="1"/>
  <c r="G10" i="1" l="1"/>
  <c r="G35" i="1"/>
</calcChain>
</file>

<file path=xl/sharedStrings.xml><?xml version="1.0" encoding="utf-8"?>
<sst xmlns="http://schemas.openxmlformats.org/spreadsheetml/2006/main" count="142" uniqueCount="53">
  <si>
    <t>Unid.</t>
  </si>
  <si>
    <t>Item</t>
  </si>
  <si>
    <t>Qtd</t>
  </si>
  <si>
    <t>Especificações</t>
  </si>
  <si>
    <t>Valor Unit. R$</t>
  </si>
  <si>
    <t>Valor Total R$</t>
  </si>
  <si>
    <t>VALOR TOTAL MÁXIMO ADMITIDO PARA O LOTE Nº 01</t>
  </si>
  <si>
    <t>LOTE Nº 01</t>
  </si>
  <si>
    <t>LOTE Nº 02</t>
  </si>
  <si>
    <t>VALOR TOTAL MÁXIMO ADMITIDO PARA O LOTE Nº 02</t>
  </si>
  <si>
    <t>CATMAT/
CATSER</t>
  </si>
  <si>
    <t>Serviço de mão de obra de instalação e retirada de toda a decoração natalina no Município.</t>
  </si>
  <si>
    <t>Painel luminoso "PORTA RETRATO" 2,7 5x2,97m produzido em estrutura metálica galvanizada, de tubos metalon 2Ax2O e ferros chatos 3/8xl/8, redondos 3/8, contornado com mangueira LED vermelha e morna e aplicação de cordão LED morno e vermelho no laço - 220v</t>
  </si>
  <si>
    <t>Conjunto com 100 LEDs na cor branca frio, medindo cerca de 8m de comprimento na extensão do fio com os LEDs e 0,20m de fio até os conectores (0,10m em cada ponta). Terminal com pinos macho e fêmea de rosca, permitindo a emenda de até 04 conjuntos. A medida total do conjunto é de aproximadamente 8,20m. Fio elétrico 2 x 0,5mm2. Produto adequado para uso externo. Não acompanha plug, apenas rosca de interligação. Tensão de 220V. Potência do produto:5W.</t>
  </si>
  <si>
    <t>PLUG FEMEA 1O A BRANCO</t>
  </si>
  <si>
    <t>PLUG MACHO 1O A BRANCO</t>
  </si>
  <si>
    <t>CASCATA 4OO LED COM 1OM COMPRIMENTO FIO</t>
  </si>
  <si>
    <t>CABO DE FORÇA PARA MANGUEIRA LED REDONDA</t>
  </si>
  <si>
    <t>ABRAÇADEIRA DE NYLON 200x4,8mm BRANCA PCT c/100</t>
  </si>
  <si>
    <t>Corda Trançada 4mm</t>
  </si>
  <si>
    <t>Painel luminoso bidimensional com desenho em forma anjo com arabescos, medindo entre mínimo: 3,65m de altura x 2,65m de largura / máximo: 3,75m de altura x 2,75m de largura, produzido em barra chata 3/16 x 1/2 de polegada e tubo quadrado 15,00mm x 15,00mm, parede de 1,20mm de espessura em aço carbono 1020, galvanização por imersão a base de zinco, visando a proteção de corrosões e exposição às intempéries. Contorno da figura em mangueira luminosa 13mm de diâmetro, incandescente na cor cristal em PVC flexível, com 36 micro lâmpadas por metro, preenchimento parcial da figura com conjuntos de LED branco frio, fio elétrico branco ou transparente e conjuntos de LED morno, fio elétrico transparente 2 x 0,5mm2. Para o efeito de movimento será aplicado 07 strobos com lâmpadas de xênon de 6w de potência, com flashes de luz brilhante, aproximadamente 50 emissões por minuto, modelo redondo, medindo aproximadamente 8,5 cm de base de fixação. tensão de 220v.</t>
  </si>
  <si>
    <t>Figura luminosa em formato de "VITORIA RÉGIA" aramada, produzida em estrutura metálica de tubos metalon, ferros chatos ou ferros redondos, com aproximadamente 100x170x180cm, com aplicação de cordão LED blindado, e mangueira de led L2 mm cm 30leds/metro, potência 220. Colorida</t>
  </si>
  <si>
    <t>Conjunto com 100 LEDs na cor azul fio cristal azul, medindo cerca de 8m de comprimento na extensão do fio com os LEDs e 0,20m de fio até os conectores (0,10m em cada ponta). Terminal com pinos macho e fêmea de rosca, permitindo a emenda de até 04 conjuntos. A medida total do conjunto é de aproximadamente 8,20m. Fio elétrico 2 x 0,5mm2. Produto adequado para uso externo. Não acompanha plug, apenas rosca de interligação. Tensão de 220V. Potência do produto: 5W.</t>
  </si>
  <si>
    <t>Conjunto com 100 LEDs na cor branco quente/amarela, medindo cerca de 8m de comprimento na extensão do fio com os LEDs e 0,20m de fio até os conectores (0,10m em cada ponta). Terminal com pinos macho e fêmea de rosca, permitindo a emenda de até 04 conjuntos. A medida total do conjunto é de aproximadamente 8,20m. Fio elétrico 2 x 0,5mm2. Produto adequado para uso externo. Não acompanha plug, apenas rosca de interligação. Tensão de 22OV- Potência do produto: 5W.</t>
  </si>
  <si>
    <t>Conjunto com 100 LEDs na cor verde fio cristal verde, medindo cerca de 8m de comprimento na extensão do fio com os LEDs e 0,20m de fio até os conectores (0,10m em cada ponta). Terminal com pinos macho e fêmea de rosca, permitindo a emenda de até 04 conjuntos. A medida total do conjunto é de aproximadamente 8,20m. Fio elétrico 2 x 0,5mm'. Produto adequado para uso externo. Não acompanha plug, apenas rosca de interligação. Tensão de 220V. Potência do 5W</t>
  </si>
  <si>
    <t>Conjunto com 100 LEDs na cor vermelha fio verde, medindo cerca de 8m de comprimento na extensão do fio com os LEDs e 0,20m de fio até os conectores (0,10m em cada ponta). Terminal com pinos macho e fêmea de rosca, permitindo a emenda de até 04 conjuntos. A medida total do conjunto é de aproximadamente 8,20m' Fio elétrico 2 x 0,5mm2. Produto adequado para uso externo. Não acompanha plug, apenas rosca de interligação. Tensão de 220V. Potência do produto: 5W</t>
  </si>
  <si>
    <t>MANGUEIRA LUMINOSA LED com pelo menos 30 leds/m 12mm com visão 360' em PVC antichamas 220V- acompanha fonte de ligação e tampa final (05 fontes a cada 100m) na cor branco frio.</t>
  </si>
  <si>
    <t>MANGUEIRA LUMINOSA LED com pelo menos 30 leds/m 12mm com visão 360' em PVC antichamas 220V- acompanha fonte de ligação e tampa final (05 fontes a cada 100m) na cor branco quente/amarelo.</t>
  </si>
  <si>
    <t>MANGUEIRA LUMINOSA LED com pelo menos 30 leds/m 12mm com visão 360' em PVC antichamas 220V- acompanha fonte de ligação e tampa final (05 fontes a cada 100m) na cor azul.</t>
  </si>
  <si>
    <t>MANGUEIRA LUMINOSA LED com pelo menos 30 leds/m 12mm com visão 360' em PVC antichamas 220V- acompanha fonte de ligação e tampa final (05 fontes a cada 100m) na cor verde.</t>
  </si>
  <si>
    <t>MANGUEIRA LUMINOSA LED com pelo menos 30 leds/m 12mm com visão 360' em PVC antichamas 220V- acompanha fonte de ligação e tampa final (05 fontes a cada 100m) na cor vermelha.</t>
  </si>
  <si>
    <t>Conjunto</t>
  </si>
  <si>
    <t>Metro</t>
  </si>
  <si>
    <t>Pacote</t>
  </si>
  <si>
    <t>Hora</t>
  </si>
  <si>
    <t>FIO PARALELO 2x2,50mm 300V BRANCO OU MARROM</t>
  </si>
  <si>
    <t>PARTICIPAÇÃO EXCLUSIVA ME/EPP/MEI</t>
  </si>
  <si>
    <t>LOTE Nº 03</t>
  </si>
  <si>
    <t>VALOR TOTAL MÁXIMO ADMITIDO PARA O LOTE Nº 03</t>
  </si>
  <si>
    <t>LOTE Nº 04</t>
  </si>
  <si>
    <t>VALOR TOTAL MÁXIMO ADMITIDO PARA O LOTE Nº 04</t>
  </si>
  <si>
    <t>LOTE Nº 05</t>
  </si>
  <si>
    <t>VALOR TOTAL MÁXIMO ADMITIDO PARA O LOTE Nº 05</t>
  </si>
  <si>
    <t>LOTE Nº 06</t>
  </si>
  <si>
    <t>VALOR TOTAL MÁXIMO ADMITIDO PARA O LOTE Nº 06</t>
  </si>
  <si>
    <t>LOTE Nº 07</t>
  </si>
  <si>
    <t>VALOR TOTAL MÁXIMO ADMITIDO PARA O LOTE Nº 07</t>
  </si>
  <si>
    <t>LOTE Nº 08</t>
  </si>
  <si>
    <t>VALOR TOTAL MÁXIMO ADMITIDO PARA O LOTE Nº 08</t>
  </si>
  <si>
    <t>LOTE Nº 09</t>
  </si>
  <si>
    <t>VALOR TOTAL MÁXIMO ADMITIDO PARA O LOTE Nº 09</t>
  </si>
  <si>
    <t>LOTE Nº 10</t>
  </si>
  <si>
    <t>VALOR TOTAL MÁXIMO ADMITIDO PARA O LOTE Nº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</si>
</sst>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Red]#,##0.00"/>
    <numFmt numFmtId="165" formatCode="#,##0;[Red]#,##0"/>
  </numFmts>
  <fonts count="7">
    <font>
      <sz val="11"/>
      <color theme="1"/>
      <name val="Calibri"/>
      <family val="2"/>
      <scheme val="minor"/>
    </font>
    <font>
      <sz val="10"/>
      <color theme="1"/>
      <name val="Cambria  "/>
    </font>
    <font>
      <b/>
      <sz val="9"/>
      <color theme="1"/>
      <name val="Cambria  "/>
    </font>
    <font>
      <b/>
      <sz val="9"/>
      <color rgb="FF000000"/>
      <name val="Cambria  "/>
    </font>
    <font>
      <sz val="9"/>
      <color theme="1"/>
      <name val="Cambria  "/>
    </font>
    <font>
      <sz val="9"/>
      <color rgb="FF000000"/>
      <name val="Cambria  "/>
    </font>
    <font>
      <sz val="9"/>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horizontal="center" vertical="center"/>
    </xf>
    <xf numFmtId="0" fontId="0" fillId="0" borderId="0" xfId="0" applyAlignment="1">
      <alignment vertical="center"/>
    </xf>
    <xf numFmtId="3" fontId="0" fillId="0" borderId="0" xfId="0" applyNumberFormat="1" applyAlignment="1">
      <alignment horizontal="center" vertical="center"/>
    </xf>
    <xf numFmtId="1" fontId="0" fillId="0" borderId="0" xfId="0" applyNumberFormat="1" applyAlignment="1">
      <alignment horizontal="center" vertical="center"/>
    </xf>
    <xf numFmtId="1" fontId="1" fillId="0" borderId="0" xfId="0" applyNumberFormat="1" applyFont="1" applyAlignment="1">
      <alignment horizontal="center" vertical="center"/>
    </xf>
    <xf numFmtId="0" fontId="1" fillId="0" borderId="0" xfId="0" applyFont="1" applyAlignment="1">
      <alignment horizontal="center" vertical="center"/>
    </xf>
    <xf numFmtId="0" fontId="1" fillId="0" borderId="0" xfId="0" applyFont="1" applyAlignment="1">
      <alignment vertical="center"/>
    </xf>
    <xf numFmtId="3" fontId="1" fillId="0" borderId="0" xfId="0" applyNumberFormat="1" applyFont="1" applyAlignment="1">
      <alignment horizontal="center" vertical="center"/>
    </xf>
    <xf numFmtId="164" fontId="0" fillId="0" borderId="0" xfId="0" applyNumberFormat="1" applyAlignment="1">
      <alignment horizontal="center" vertical="center"/>
    </xf>
    <xf numFmtId="1"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1" fontId="4"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165" fontId="5" fillId="0" borderId="1" xfId="0" applyNumberFormat="1" applyFont="1" applyBorder="1" applyAlignment="1">
      <alignment horizontal="center" vertical="center" wrapText="1"/>
    </xf>
    <xf numFmtId="164" fontId="4" fillId="0" borderId="1" xfId="0" applyNumberFormat="1" applyFont="1" applyBorder="1" applyAlignment="1">
      <alignment vertical="center" wrapText="1"/>
    </xf>
    <xf numFmtId="164" fontId="4" fillId="0" borderId="1" xfId="0" applyNumberFormat="1" applyFont="1" applyBorder="1" applyAlignment="1">
      <alignment horizontal="right" vertical="center" wrapText="1"/>
    </xf>
    <xf numFmtId="164" fontId="2" fillId="3" borderId="1" xfId="0" applyNumberFormat="1" applyFont="1" applyFill="1" applyBorder="1" applyAlignment="1">
      <alignment horizontal="right" vertical="center"/>
    </xf>
    <xf numFmtId="1"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vertical="center"/>
    </xf>
    <xf numFmtId="3" fontId="6" fillId="0" borderId="0" xfId="0" applyNumberFormat="1" applyFont="1" applyAlignment="1">
      <alignment horizontal="center"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165" fontId="4" fillId="0" borderId="1" xfId="0" applyNumberFormat="1" applyFont="1" applyBorder="1" applyAlignment="1">
      <alignment horizontal="center" vertical="center" wrapText="1"/>
    </xf>
    <xf numFmtId="0" fontId="2" fillId="3"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3" borderId="1" xfId="0" applyFont="1" applyFill="1" applyBorder="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71"/>
  <sheetViews>
    <sheetView tabSelected="1" zoomScale="110" zoomScaleNormal="110" workbookViewId="0">
      <selection activeCell="N5" sqref="N5"/>
    </sheetView>
  </sheetViews>
  <sheetFormatPr defaultRowHeight="14.4"/>
  <cols>
    <col min="1" max="1" width="9.77734375" style="4" customWidth="1"/>
    <col min="2" max="2" width="6.77734375" style="1" customWidth="1"/>
    <col min="3" max="3" width="41.88671875" style="2" customWidth="1"/>
    <col min="4" max="4" width="8.6640625" style="1" customWidth="1"/>
    <col min="5" max="5" width="7.77734375" style="3" customWidth="1"/>
    <col min="6" max="6" width="11" style="2" customWidth="1"/>
    <col min="7" max="7" width="14.33203125" style="2" customWidth="1"/>
    <col min="8" max="10" width="8.88671875" style="9"/>
  </cols>
  <sheetData>
    <row r="1" spans="1:7">
      <c r="A1" s="5"/>
      <c r="B1" s="6"/>
      <c r="C1" s="7"/>
      <c r="D1" s="6"/>
      <c r="E1" s="8"/>
      <c r="F1" s="7"/>
      <c r="G1" s="7"/>
    </row>
    <row r="2" spans="1:7" ht="33" customHeight="1">
      <c r="A2" s="27" t="s">
        <v>7</v>
      </c>
      <c r="B2" s="27"/>
      <c r="C2" s="27"/>
      <c r="D2" s="27"/>
      <c r="E2" s="27"/>
      <c r="F2" s="27"/>
      <c r="G2" s="27"/>
    </row>
    <row r="3" spans="1:7" ht="29.4" customHeight="1">
      <c r="A3" s="28" t="s">
        <v>36</v>
      </c>
      <c r="B3" s="28"/>
      <c r="C3" s="28"/>
      <c r="D3" s="28"/>
      <c r="E3" s="28"/>
      <c r="F3" s="28"/>
      <c r="G3" s="28"/>
    </row>
    <row r="4" spans="1:7" ht="30.6" customHeight="1">
      <c r="A4" s="10" t="s">
        <v>10</v>
      </c>
      <c r="B4" s="11" t="s">
        <v>1</v>
      </c>
      <c r="C4" s="11" t="s">
        <v>3</v>
      </c>
      <c r="D4" s="11" t="s">
        <v>0</v>
      </c>
      <c r="E4" s="11" t="s">
        <v>2</v>
      </c>
      <c r="F4" s="11" t="s">
        <v>4</v>
      </c>
      <c r="G4" s="12" t="s">
        <v>5</v>
      </c>
    </row>
    <row r="5" spans="1:7" ht="114">
      <c r="A5" s="13">
        <v>604125</v>
      </c>
      <c r="B5" s="14">
        <v>1</v>
      </c>
      <c r="C5" s="15" t="s">
        <v>22</v>
      </c>
      <c r="D5" s="14" t="s">
        <v>31</v>
      </c>
      <c r="E5" s="16">
        <v>600</v>
      </c>
      <c r="F5" s="17">
        <v>46.74</v>
      </c>
      <c r="G5" s="18">
        <f t="shared" ref="G5:G46" si="0">(F5*E5)</f>
        <v>28044</v>
      </c>
    </row>
    <row r="6" spans="1:7" ht="102.6">
      <c r="A6" s="13">
        <v>604125</v>
      </c>
      <c r="B6" s="14">
        <v>2</v>
      </c>
      <c r="C6" s="15" t="s">
        <v>13</v>
      </c>
      <c r="D6" s="14" t="s">
        <v>31</v>
      </c>
      <c r="E6" s="16">
        <v>300</v>
      </c>
      <c r="F6" s="17">
        <v>46.64</v>
      </c>
      <c r="G6" s="18">
        <f t="shared" si="0"/>
        <v>13992</v>
      </c>
    </row>
    <row r="7" spans="1:7" ht="114">
      <c r="A7" s="13">
        <v>604125</v>
      </c>
      <c r="B7" s="14">
        <v>3</v>
      </c>
      <c r="C7" s="15" t="s">
        <v>23</v>
      </c>
      <c r="D7" s="14" t="s">
        <v>31</v>
      </c>
      <c r="E7" s="16">
        <v>100</v>
      </c>
      <c r="F7" s="17">
        <v>44.41</v>
      </c>
      <c r="G7" s="18">
        <f t="shared" si="0"/>
        <v>4441</v>
      </c>
    </row>
    <row r="8" spans="1:7" ht="114">
      <c r="A8" s="13">
        <v>604125</v>
      </c>
      <c r="B8" s="14">
        <v>4</v>
      </c>
      <c r="C8" s="15" t="s">
        <v>24</v>
      </c>
      <c r="D8" s="14" t="s">
        <v>31</v>
      </c>
      <c r="E8" s="16">
        <v>100</v>
      </c>
      <c r="F8" s="17">
        <v>48.17</v>
      </c>
      <c r="G8" s="18">
        <f t="shared" si="0"/>
        <v>4817</v>
      </c>
    </row>
    <row r="9" spans="1:7" ht="114">
      <c r="A9" s="13">
        <v>604125</v>
      </c>
      <c r="B9" s="14">
        <v>5</v>
      </c>
      <c r="C9" s="15" t="s">
        <v>25</v>
      </c>
      <c r="D9" s="14" t="s">
        <v>31</v>
      </c>
      <c r="E9" s="16">
        <v>200</v>
      </c>
      <c r="F9" s="17">
        <v>48.17</v>
      </c>
      <c r="G9" s="18">
        <f t="shared" si="0"/>
        <v>9634</v>
      </c>
    </row>
    <row r="10" spans="1:7" ht="24.6" customHeight="1">
      <c r="A10" s="29" t="s">
        <v>6</v>
      </c>
      <c r="B10" s="29"/>
      <c r="C10" s="29"/>
      <c r="D10" s="29"/>
      <c r="E10" s="29"/>
      <c r="F10" s="29"/>
      <c r="G10" s="19">
        <f>SUM(G5:G9)</f>
        <v>60928</v>
      </c>
    </row>
    <row r="11" spans="1:7">
      <c r="A11" s="20"/>
      <c r="B11" s="21"/>
      <c r="C11" s="22"/>
      <c r="D11" s="21"/>
      <c r="E11" s="23"/>
      <c r="F11" s="22"/>
      <c r="G11" s="22"/>
    </row>
    <row r="12" spans="1:7" ht="33" customHeight="1">
      <c r="A12" s="27" t="s">
        <v>8</v>
      </c>
      <c r="B12" s="27"/>
      <c r="C12" s="27"/>
      <c r="D12" s="27"/>
      <c r="E12" s="27"/>
      <c r="F12" s="27"/>
      <c r="G12" s="27"/>
    </row>
    <row r="13" spans="1:7" ht="29.4" customHeight="1">
      <c r="A13" s="28" t="s">
        <v>36</v>
      </c>
      <c r="B13" s="28"/>
      <c r="C13" s="28"/>
      <c r="D13" s="28"/>
      <c r="E13" s="28"/>
      <c r="F13" s="28"/>
      <c r="G13" s="28"/>
    </row>
    <row r="14" spans="1:7" ht="30.6" customHeight="1">
      <c r="A14" s="10" t="s">
        <v>10</v>
      </c>
      <c r="B14" s="11" t="s">
        <v>1</v>
      </c>
      <c r="C14" s="11" t="s">
        <v>3</v>
      </c>
      <c r="D14" s="11" t="s">
        <v>0</v>
      </c>
      <c r="E14" s="11" t="s">
        <v>2</v>
      </c>
      <c r="F14" s="11" t="s">
        <v>4</v>
      </c>
      <c r="G14" s="12" t="s">
        <v>5</v>
      </c>
    </row>
    <row r="15" spans="1:7" ht="45.6">
      <c r="A15" s="13">
        <v>329189</v>
      </c>
      <c r="B15" s="14">
        <v>6</v>
      </c>
      <c r="C15" s="24" t="s">
        <v>26</v>
      </c>
      <c r="D15" s="25" t="s">
        <v>32</v>
      </c>
      <c r="E15" s="26">
        <v>300</v>
      </c>
      <c r="F15" s="17">
        <v>9.36</v>
      </c>
      <c r="G15" s="18">
        <f t="shared" si="0"/>
        <v>2808</v>
      </c>
    </row>
    <row r="16" spans="1:7" ht="45.6">
      <c r="A16" s="13">
        <v>329189</v>
      </c>
      <c r="B16" s="14">
        <v>7</v>
      </c>
      <c r="C16" s="24" t="s">
        <v>27</v>
      </c>
      <c r="D16" s="25" t="s">
        <v>32</v>
      </c>
      <c r="E16" s="26">
        <v>500</v>
      </c>
      <c r="F16" s="17">
        <v>9.36</v>
      </c>
      <c r="G16" s="18">
        <f t="shared" si="0"/>
        <v>4680</v>
      </c>
    </row>
    <row r="17" spans="1:7" ht="45.6">
      <c r="A17" s="13">
        <v>329189</v>
      </c>
      <c r="B17" s="14">
        <v>8</v>
      </c>
      <c r="C17" s="24" t="s">
        <v>28</v>
      </c>
      <c r="D17" s="25" t="s">
        <v>32</v>
      </c>
      <c r="E17" s="26">
        <v>2500</v>
      </c>
      <c r="F17" s="17">
        <v>9.36</v>
      </c>
      <c r="G17" s="18">
        <f t="shared" si="0"/>
        <v>23400</v>
      </c>
    </row>
    <row r="18" spans="1:7" ht="45.6">
      <c r="A18" s="13">
        <v>329189</v>
      </c>
      <c r="B18" s="14">
        <v>9</v>
      </c>
      <c r="C18" s="24" t="s">
        <v>29</v>
      </c>
      <c r="D18" s="25" t="s">
        <v>32</v>
      </c>
      <c r="E18" s="26">
        <v>200</v>
      </c>
      <c r="F18" s="17">
        <v>9.36</v>
      </c>
      <c r="G18" s="18">
        <f t="shared" si="0"/>
        <v>1872</v>
      </c>
    </row>
    <row r="19" spans="1:7" ht="45.6">
      <c r="A19" s="13">
        <v>329189</v>
      </c>
      <c r="B19" s="14">
        <v>10</v>
      </c>
      <c r="C19" s="24" t="s">
        <v>30</v>
      </c>
      <c r="D19" s="25" t="s">
        <v>32</v>
      </c>
      <c r="E19" s="26">
        <v>200</v>
      </c>
      <c r="F19" s="17">
        <v>9.36</v>
      </c>
      <c r="G19" s="18">
        <f t="shared" si="0"/>
        <v>1872</v>
      </c>
    </row>
    <row r="20" spans="1:7" ht="24.6" customHeight="1">
      <c r="A20" s="29" t="s">
        <v>9</v>
      </c>
      <c r="B20" s="29"/>
      <c r="C20" s="29"/>
      <c r="D20" s="29"/>
      <c r="E20" s="29"/>
      <c r="F20" s="29"/>
      <c r="G20" s="19">
        <f>SUM(G15:G19)</f>
        <v>34632</v>
      </c>
    </row>
    <row r="21" spans="1:7">
      <c r="A21" s="20"/>
      <c r="B21" s="21"/>
      <c r="C21" s="22"/>
      <c r="D21" s="21"/>
      <c r="E21" s="23"/>
      <c r="F21" s="22"/>
      <c r="G21" s="22"/>
    </row>
    <row r="22" spans="1:7" ht="33" customHeight="1">
      <c r="A22" s="27" t="s">
        <v>37</v>
      </c>
      <c r="B22" s="27"/>
      <c r="C22" s="27"/>
      <c r="D22" s="27"/>
      <c r="E22" s="27"/>
      <c r="F22" s="27"/>
      <c r="G22" s="27"/>
    </row>
    <row r="23" spans="1:7" ht="29.4" customHeight="1">
      <c r="A23" s="28" t="s">
        <v>36</v>
      </c>
      <c r="B23" s="28"/>
      <c r="C23" s="28"/>
      <c r="D23" s="28"/>
      <c r="E23" s="28"/>
      <c r="F23" s="28"/>
      <c r="G23" s="28"/>
    </row>
    <row r="24" spans="1:7" ht="30.6" customHeight="1">
      <c r="A24" s="10" t="s">
        <v>10</v>
      </c>
      <c r="B24" s="11" t="s">
        <v>1</v>
      </c>
      <c r="C24" s="11" t="s">
        <v>3</v>
      </c>
      <c r="D24" s="11" t="s">
        <v>0</v>
      </c>
      <c r="E24" s="11" t="s">
        <v>2</v>
      </c>
      <c r="F24" s="11" t="s">
        <v>4</v>
      </c>
      <c r="G24" s="12" t="s">
        <v>5</v>
      </c>
    </row>
    <row r="25" spans="1:7" ht="22.8">
      <c r="A25" s="13">
        <v>452769</v>
      </c>
      <c r="B25" s="14">
        <v>11</v>
      </c>
      <c r="C25" s="15" t="s">
        <v>17</v>
      </c>
      <c r="D25" s="14" t="s">
        <v>0</v>
      </c>
      <c r="E25" s="16">
        <v>200</v>
      </c>
      <c r="F25" s="17">
        <v>14.12</v>
      </c>
      <c r="G25" s="18">
        <f>(F25*E25)</f>
        <v>2824</v>
      </c>
    </row>
    <row r="26" spans="1:7" ht="22.8">
      <c r="A26" s="13">
        <v>614214</v>
      </c>
      <c r="B26" s="14">
        <v>12</v>
      </c>
      <c r="C26" s="15" t="s">
        <v>18</v>
      </c>
      <c r="D26" s="14" t="s">
        <v>33</v>
      </c>
      <c r="E26" s="16">
        <v>800</v>
      </c>
      <c r="F26" s="17">
        <v>26.24</v>
      </c>
      <c r="G26" s="18">
        <f>(F26*E26)</f>
        <v>20992</v>
      </c>
    </row>
    <row r="27" spans="1:7" ht="24.6" customHeight="1">
      <c r="A27" s="29" t="s">
        <v>38</v>
      </c>
      <c r="B27" s="29"/>
      <c r="C27" s="29"/>
      <c r="D27" s="29"/>
      <c r="E27" s="29"/>
      <c r="F27" s="29"/>
      <c r="G27" s="19">
        <f>SUM(G25:G26)</f>
        <v>23816</v>
      </c>
    </row>
    <row r="28" spans="1:7">
      <c r="A28" s="20"/>
      <c r="B28" s="21"/>
      <c r="C28" s="22"/>
      <c r="D28" s="21"/>
      <c r="E28" s="23"/>
      <c r="F28" s="22"/>
      <c r="G28" s="22"/>
    </row>
    <row r="29" spans="1:7" ht="33" customHeight="1">
      <c r="A29" s="27" t="s">
        <v>39</v>
      </c>
      <c r="B29" s="27"/>
      <c r="C29" s="27"/>
      <c r="D29" s="27"/>
      <c r="E29" s="27"/>
      <c r="F29" s="27"/>
      <c r="G29" s="27"/>
    </row>
    <row r="30" spans="1:7" ht="29.4" customHeight="1">
      <c r="A30" s="28" t="s">
        <v>36</v>
      </c>
      <c r="B30" s="28"/>
      <c r="C30" s="28"/>
      <c r="D30" s="28"/>
      <c r="E30" s="28"/>
      <c r="F30" s="28"/>
      <c r="G30" s="28"/>
    </row>
    <row r="31" spans="1:7" ht="30.6" customHeight="1">
      <c r="A31" s="10" t="s">
        <v>10</v>
      </c>
      <c r="B31" s="11" t="s">
        <v>1</v>
      </c>
      <c r="C31" s="11" t="s">
        <v>3</v>
      </c>
      <c r="D31" s="11" t="s">
        <v>0</v>
      </c>
      <c r="E31" s="11" t="s">
        <v>2</v>
      </c>
      <c r="F31" s="11" t="s">
        <v>4</v>
      </c>
      <c r="G31" s="12" t="s">
        <v>5</v>
      </c>
    </row>
    <row r="32" spans="1:7" ht="22.8">
      <c r="A32" s="13">
        <v>265386</v>
      </c>
      <c r="B32" s="14">
        <v>13</v>
      </c>
      <c r="C32" s="15" t="s">
        <v>35</v>
      </c>
      <c r="D32" s="14" t="s">
        <v>32</v>
      </c>
      <c r="E32" s="16">
        <v>3000</v>
      </c>
      <c r="F32" s="17">
        <v>5.7</v>
      </c>
      <c r="G32" s="18">
        <f t="shared" si="0"/>
        <v>17100</v>
      </c>
    </row>
    <row r="33" spans="1:7">
      <c r="A33" s="13">
        <v>419520</v>
      </c>
      <c r="B33" s="14">
        <v>14</v>
      </c>
      <c r="C33" s="15" t="s">
        <v>14</v>
      </c>
      <c r="D33" s="14" t="s">
        <v>0</v>
      </c>
      <c r="E33" s="16">
        <v>100</v>
      </c>
      <c r="F33" s="17">
        <v>5.83</v>
      </c>
      <c r="G33" s="18">
        <f t="shared" si="0"/>
        <v>583</v>
      </c>
    </row>
    <row r="34" spans="1:7">
      <c r="A34" s="13">
        <v>428747</v>
      </c>
      <c r="B34" s="14">
        <v>15</v>
      </c>
      <c r="C34" s="15" t="s">
        <v>15</v>
      </c>
      <c r="D34" s="14" t="s">
        <v>0</v>
      </c>
      <c r="E34" s="16">
        <v>100</v>
      </c>
      <c r="F34" s="17">
        <v>5.97</v>
      </c>
      <c r="G34" s="18">
        <f t="shared" si="0"/>
        <v>597</v>
      </c>
    </row>
    <row r="35" spans="1:7" ht="24.6" customHeight="1">
      <c r="A35" s="29" t="s">
        <v>40</v>
      </c>
      <c r="B35" s="29"/>
      <c r="C35" s="29"/>
      <c r="D35" s="29"/>
      <c r="E35" s="29"/>
      <c r="F35" s="29"/>
      <c r="G35" s="19">
        <f>SUM(G32:G34)</f>
        <v>18280</v>
      </c>
    </row>
    <row r="36" spans="1:7">
      <c r="A36" s="20"/>
      <c r="B36" s="21"/>
      <c r="C36" s="22"/>
      <c r="D36" s="21"/>
      <c r="E36" s="23"/>
      <c r="F36" s="22"/>
      <c r="G36" s="22"/>
    </row>
    <row r="37" spans="1:7" ht="33" customHeight="1">
      <c r="A37" s="27" t="s">
        <v>41</v>
      </c>
      <c r="B37" s="27"/>
      <c r="C37" s="27"/>
      <c r="D37" s="27"/>
      <c r="E37" s="27"/>
      <c r="F37" s="27"/>
      <c r="G37" s="27"/>
    </row>
    <row r="38" spans="1:7" ht="29.4" customHeight="1">
      <c r="A38" s="28" t="s">
        <v>36</v>
      </c>
      <c r="B38" s="28"/>
      <c r="C38" s="28"/>
      <c r="D38" s="28"/>
      <c r="E38" s="28"/>
      <c r="F38" s="28"/>
      <c r="G38" s="28"/>
    </row>
    <row r="39" spans="1:7" ht="30.6" customHeight="1">
      <c r="A39" s="10" t="s">
        <v>10</v>
      </c>
      <c r="B39" s="11" t="s">
        <v>1</v>
      </c>
      <c r="C39" s="11" t="s">
        <v>3</v>
      </c>
      <c r="D39" s="11" t="s">
        <v>0</v>
      </c>
      <c r="E39" s="11" t="s">
        <v>2</v>
      </c>
      <c r="F39" s="11" t="s">
        <v>4</v>
      </c>
      <c r="G39" s="12" t="s">
        <v>5</v>
      </c>
    </row>
    <row r="40" spans="1:7">
      <c r="A40" s="13">
        <v>625700</v>
      </c>
      <c r="B40" s="14">
        <v>16</v>
      </c>
      <c r="C40" s="15" t="s">
        <v>16</v>
      </c>
      <c r="D40" s="14" t="s">
        <v>0</v>
      </c>
      <c r="E40" s="16">
        <v>500</v>
      </c>
      <c r="F40" s="17">
        <v>155.63</v>
      </c>
      <c r="G40" s="18">
        <f>(F40*E40)</f>
        <v>77815</v>
      </c>
    </row>
    <row r="41" spans="1:7" ht="24.6" customHeight="1">
      <c r="A41" s="29" t="s">
        <v>42</v>
      </c>
      <c r="B41" s="29"/>
      <c r="C41" s="29"/>
      <c r="D41" s="29"/>
      <c r="E41" s="29"/>
      <c r="F41" s="29"/>
      <c r="G41" s="19">
        <f>SUM(G40)</f>
        <v>77815</v>
      </c>
    </row>
    <row r="42" spans="1:7">
      <c r="A42" s="20"/>
      <c r="B42" s="21"/>
      <c r="C42" s="22"/>
      <c r="D42" s="21"/>
      <c r="E42" s="23"/>
      <c r="F42" s="22"/>
      <c r="G42" s="22"/>
    </row>
    <row r="43" spans="1:7" ht="33" customHeight="1">
      <c r="A43" s="27" t="s">
        <v>43</v>
      </c>
      <c r="B43" s="27"/>
      <c r="C43" s="27"/>
      <c r="D43" s="27"/>
      <c r="E43" s="27"/>
      <c r="F43" s="27"/>
      <c r="G43" s="27"/>
    </row>
    <row r="44" spans="1:7" ht="29.4" customHeight="1">
      <c r="A44" s="28" t="s">
        <v>36</v>
      </c>
      <c r="B44" s="28"/>
      <c r="C44" s="28"/>
      <c r="D44" s="28"/>
      <c r="E44" s="28"/>
      <c r="F44" s="28"/>
      <c r="G44" s="28"/>
    </row>
    <row r="45" spans="1:7" ht="30.6" customHeight="1">
      <c r="A45" s="10" t="s">
        <v>10</v>
      </c>
      <c r="B45" s="11" t="s">
        <v>1</v>
      </c>
      <c r="C45" s="11" t="s">
        <v>3</v>
      </c>
      <c r="D45" s="11" t="s">
        <v>0</v>
      </c>
      <c r="E45" s="11" t="s">
        <v>2</v>
      </c>
      <c r="F45" s="11" t="s">
        <v>4</v>
      </c>
      <c r="G45" s="12" t="s">
        <v>5</v>
      </c>
    </row>
    <row r="46" spans="1:7">
      <c r="A46" s="13">
        <v>481140</v>
      </c>
      <c r="B46" s="14">
        <v>17</v>
      </c>
      <c r="C46" s="15" t="s">
        <v>19</v>
      </c>
      <c r="D46" s="14" t="s">
        <v>32</v>
      </c>
      <c r="E46" s="16">
        <v>3000</v>
      </c>
      <c r="F46" s="17">
        <v>3.26</v>
      </c>
      <c r="G46" s="18">
        <f t="shared" si="0"/>
        <v>9780</v>
      </c>
    </row>
    <row r="47" spans="1:7" ht="24.6" customHeight="1">
      <c r="A47" s="29" t="s">
        <v>44</v>
      </c>
      <c r="B47" s="29"/>
      <c r="C47" s="29"/>
      <c r="D47" s="29"/>
      <c r="E47" s="29"/>
      <c r="F47" s="29"/>
      <c r="G47" s="19">
        <f>SUM(G46)</f>
        <v>9780</v>
      </c>
    </row>
    <row r="48" spans="1:7">
      <c r="A48" s="20"/>
      <c r="B48" s="21"/>
      <c r="C48" s="22"/>
      <c r="D48" s="21"/>
      <c r="E48" s="23"/>
      <c r="F48" s="22"/>
      <c r="G48" s="22"/>
    </row>
    <row r="49" spans="1:7" ht="33" customHeight="1">
      <c r="A49" s="27" t="s">
        <v>45</v>
      </c>
      <c r="B49" s="27"/>
      <c r="C49" s="27"/>
      <c r="D49" s="27"/>
      <c r="E49" s="27"/>
      <c r="F49" s="27"/>
      <c r="G49" s="27"/>
    </row>
    <row r="50" spans="1:7" ht="29.4" customHeight="1">
      <c r="A50" s="28" t="s">
        <v>36</v>
      </c>
      <c r="B50" s="28"/>
      <c r="C50" s="28"/>
      <c r="D50" s="28"/>
      <c r="E50" s="28"/>
      <c r="F50" s="28"/>
      <c r="G50" s="28"/>
    </row>
    <row r="51" spans="1:7" ht="30.6" customHeight="1">
      <c r="A51" s="10" t="s">
        <v>10</v>
      </c>
      <c r="B51" s="11" t="s">
        <v>1</v>
      </c>
      <c r="C51" s="11" t="s">
        <v>3</v>
      </c>
      <c r="D51" s="11" t="s">
        <v>0</v>
      </c>
      <c r="E51" s="11" t="s">
        <v>2</v>
      </c>
      <c r="F51" s="11" t="s">
        <v>4</v>
      </c>
      <c r="G51" s="12" t="s">
        <v>5</v>
      </c>
    </row>
    <row r="52" spans="1:7" ht="228">
      <c r="A52" s="13">
        <v>612401</v>
      </c>
      <c r="B52" s="14">
        <v>18</v>
      </c>
      <c r="C52" s="15" t="s">
        <v>20</v>
      </c>
      <c r="D52" s="14" t="s">
        <v>0</v>
      </c>
      <c r="E52" s="16">
        <v>7</v>
      </c>
      <c r="F52" s="17">
        <v>4626.8599999999997</v>
      </c>
      <c r="G52" s="18">
        <f>(F52*E52)</f>
        <v>32388.019999999997</v>
      </c>
    </row>
    <row r="53" spans="1:7" ht="24.6" customHeight="1">
      <c r="A53" s="29" t="s">
        <v>46</v>
      </c>
      <c r="B53" s="29"/>
      <c r="C53" s="29"/>
      <c r="D53" s="29"/>
      <c r="E53" s="29"/>
      <c r="F53" s="29"/>
      <c r="G53" s="19">
        <f>SUM(G52)</f>
        <v>32388.019999999997</v>
      </c>
    </row>
    <row r="54" spans="1:7">
      <c r="A54" s="20"/>
      <c r="B54" s="21"/>
      <c r="C54" s="22"/>
      <c r="D54" s="21"/>
      <c r="E54" s="23"/>
      <c r="F54" s="22"/>
      <c r="G54" s="22"/>
    </row>
    <row r="55" spans="1:7" ht="33" customHeight="1">
      <c r="A55" s="27" t="s">
        <v>47</v>
      </c>
      <c r="B55" s="27"/>
      <c r="C55" s="27"/>
      <c r="D55" s="27"/>
      <c r="E55" s="27"/>
      <c r="F55" s="27"/>
      <c r="G55" s="27"/>
    </row>
    <row r="56" spans="1:7" ht="29.4" customHeight="1">
      <c r="A56" s="28" t="s">
        <v>36</v>
      </c>
      <c r="B56" s="28"/>
      <c r="C56" s="28"/>
      <c r="D56" s="28"/>
      <c r="E56" s="28"/>
      <c r="F56" s="28"/>
      <c r="G56" s="28"/>
    </row>
    <row r="57" spans="1:7" ht="30.6" customHeight="1">
      <c r="A57" s="10" t="s">
        <v>10</v>
      </c>
      <c r="B57" s="11" t="s">
        <v>1</v>
      </c>
      <c r="C57" s="11" t="s">
        <v>3</v>
      </c>
      <c r="D57" s="11" t="s">
        <v>0</v>
      </c>
      <c r="E57" s="11" t="s">
        <v>2</v>
      </c>
      <c r="F57" s="11" t="s">
        <v>4</v>
      </c>
      <c r="G57" s="12" t="s">
        <v>5</v>
      </c>
    </row>
    <row r="58" spans="1:7" ht="68.400000000000006">
      <c r="A58" s="13">
        <v>612401</v>
      </c>
      <c r="B58" s="14">
        <v>19</v>
      </c>
      <c r="C58" s="15" t="s">
        <v>21</v>
      </c>
      <c r="D58" s="14" t="s">
        <v>0</v>
      </c>
      <c r="E58" s="16">
        <v>3</v>
      </c>
      <c r="F58" s="17">
        <v>5319.33</v>
      </c>
      <c r="G58" s="18">
        <f>(F58*E58)</f>
        <v>15957.99</v>
      </c>
    </row>
    <row r="59" spans="1:7" ht="24.6" customHeight="1">
      <c r="A59" s="29" t="s">
        <v>48</v>
      </c>
      <c r="B59" s="29"/>
      <c r="C59" s="29"/>
      <c r="D59" s="29"/>
      <c r="E59" s="29"/>
      <c r="F59" s="29"/>
      <c r="G59" s="19">
        <f>SUM(G58)</f>
        <v>15957.99</v>
      </c>
    </row>
    <row r="60" spans="1:7">
      <c r="A60" s="20"/>
      <c r="B60" s="21"/>
      <c r="C60" s="22"/>
      <c r="D60" s="21"/>
      <c r="E60" s="23"/>
      <c r="F60" s="22"/>
      <c r="G60" s="22"/>
    </row>
    <row r="61" spans="1:7" ht="33" customHeight="1">
      <c r="A61" s="27" t="s">
        <v>49</v>
      </c>
      <c r="B61" s="27"/>
      <c r="C61" s="27"/>
      <c r="D61" s="27"/>
      <c r="E61" s="27"/>
      <c r="F61" s="27"/>
      <c r="G61" s="27"/>
    </row>
    <row r="62" spans="1:7" ht="29.4" customHeight="1">
      <c r="A62" s="28" t="s">
        <v>36</v>
      </c>
      <c r="B62" s="28"/>
      <c r="C62" s="28"/>
      <c r="D62" s="28"/>
      <c r="E62" s="28"/>
      <c r="F62" s="28"/>
      <c r="G62" s="28"/>
    </row>
    <row r="63" spans="1:7" ht="30.6" customHeight="1">
      <c r="A63" s="10" t="s">
        <v>10</v>
      </c>
      <c r="B63" s="11" t="s">
        <v>1</v>
      </c>
      <c r="C63" s="11" t="s">
        <v>3</v>
      </c>
      <c r="D63" s="11" t="s">
        <v>0</v>
      </c>
      <c r="E63" s="11" t="s">
        <v>2</v>
      </c>
      <c r="F63" s="11" t="s">
        <v>4</v>
      </c>
      <c r="G63" s="12" t="s">
        <v>5</v>
      </c>
    </row>
    <row r="64" spans="1:7" ht="68.400000000000006">
      <c r="A64" s="13">
        <v>612401</v>
      </c>
      <c r="B64" s="14">
        <v>20</v>
      </c>
      <c r="C64" s="15" t="s">
        <v>12</v>
      </c>
      <c r="D64" s="14" t="s">
        <v>0</v>
      </c>
      <c r="E64" s="16">
        <v>2</v>
      </c>
      <c r="F64" s="17">
        <v>5295</v>
      </c>
      <c r="G64" s="18">
        <f>(F64*E64)</f>
        <v>10590</v>
      </c>
    </row>
    <row r="65" spans="1:7" ht="24.6" customHeight="1">
      <c r="A65" s="29" t="s">
        <v>50</v>
      </c>
      <c r="B65" s="29"/>
      <c r="C65" s="29"/>
      <c r="D65" s="29"/>
      <c r="E65" s="29"/>
      <c r="F65" s="29"/>
      <c r="G65" s="19">
        <f>SUM(G64)</f>
        <v>10590</v>
      </c>
    </row>
    <row r="66" spans="1:7">
      <c r="A66" s="20"/>
      <c r="B66" s="21"/>
      <c r="C66" s="22"/>
      <c r="D66" s="21"/>
      <c r="E66" s="23"/>
      <c r="F66" s="22"/>
      <c r="G66" s="22"/>
    </row>
    <row r="67" spans="1:7" ht="33" customHeight="1">
      <c r="A67" s="27" t="s">
        <v>51</v>
      </c>
      <c r="B67" s="27"/>
      <c r="C67" s="27"/>
      <c r="D67" s="27"/>
      <c r="E67" s="27"/>
      <c r="F67" s="27"/>
      <c r="G67" s="27"/>
    </row>
    <row r="68" spans="1:7" ht="29.4" customHeight="1">
      <c r="A68" s="28" t="s">
        <v>36</v>
      </c>
      <c r="B68" s="28"/>
      <c r="C68" s="28"/>
      <c r="D68" s="28"/>
      <c r="E68" s="28"/>
      <c r="F68" s="28"/>
      <c r="G68" s="28"/>
    </row>
    <row r="69" spans="1:7" ht="30.6" customHeight="1">
      <c r="A69" s="10" t="s">
        <v>10</v>
      </c>
      <c r="B69" s="11" t="s">
        <v>1</v>
      </c>
      <c r="C69" s="11" t="s">
        <v>3</v>
      </c>
      <c r="D69" s="11" t="s">
        <v>0</v>
      </c>
      <c r="E69" s="11" t="s">
        <v>2</v>
      </c>
      <c r="F69" s="11" t="s">
        <v>4</v>
      </c>
      <c r="G69" s="12" t="s">
        <v>5</v>
      </c>
    </row>
    <row r="70" spans="1:7" ht="22.8">
      <c r="A70" s="13">
        <v>14354</v>
      </c>
      <c r="B70" s="14">
        <v>21</v>
      </c>
      <c r="C70" s="15" t="s">
        <v>11</v>
      </c>
      <c r="D70" s="14" t="s">
        <v>34</v>
      </c>
      <c r="E70" s="16">
        <v>150</v>
      </c>
      <c r="F70" s="17">
        <v>416</v>
      </c>
      <c r="G70" s="18">
        <f>(F70*E70)</f>
        <v>62400</v>
      </c>
    </row>
    <row r="71" spans="1:7" ht="24.6" customHeight="1">
      <c r="A71" s="29" t="s">
        <v>52</v>
      </c>
      <c r="B71" s="29"/>
      <c r="C71" s="29"/>
      <c r="D71" s="29"/>
      <c r="E71" s="29"/>
      <c r="F71" s="29"/>
      <c r="G71" s="19">
        <f>SUM(G70)</f>
        <v>62400</v>
      </c>
    </row>
  </sheetData>
  <mergeCells count="30">
    <mergeCell ref="A49:G49"/>
    <mergeCell ref="A50:G50"/>
    <mergeCell ref="A29:G29"/>
    <mergeCell ref="A30:G30"/>
    <mergeCell ref="A27:F27"/>
    <mergeCell ref="A44:G44"/>
    <mergeCell ref="A47:F47"/>
    <mergeCell ref="A35:F35"/>
    <mergeCell ref="A37:G37"/>
    <mergeCell ref="A38:G38"/>
    <mergeCell ref="A41:F41"/>
    <mergeCell ref="A43:G43"/>
    <mergeCell ref="A71:F71"/>
    <mergeCell ref="A55:G55"/>
    <mergeCell ref="A56:G56"/>
    <mergeCell ref="A53:F53"/>
    <mergeCell ref="A59:F59"/>
    <mergeCell ref="A61:G61"/>
    <mergeCell ref="A62:G62"/>
    <mergeCell ref="A65:F65"/>
    <mergeCell ref="A67:G67"/>
    <mergeCell ref="A68:G68"/>
    <mergeCell ref="A2:G2"/>
    <mergeCell ref="A3:G3"/>
    <mergeCell ref="A10:F10"/>
    <mergeCell ref="A22:G22"/>
    <mergeCell ref="A23:G23"/>
    <mergeCell ref="A12:G12"/>
    <mergeCell ref="A13:G13"/>
    <mergeCell ref="A20:F20"/>
  </mergeCells>
  <pageMargins left="0.19685039370078741" right="0.11811023622047245" top="0.39370078740157483" bottom="0.3937007874015748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Plan1</vt:lpstr>
      <vt:lpstr>Plan3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mbanhuk</dc:creator>
  <cp:lastModifiedBy>Melissa Banhuk</cp:lastModifiedBy>
  <cp:lastPrinted>2025-09-09T13:09:17Z</cp:lastPrinted>
  <dcterms:created xsi:type="dcterms:W3CDTF">2015-04-24T16:43:26Z</dcterms:created>
  <dcterms:modified xsi:type="dcterms:W3CDTF">2025-09-10T15:45:22Z</dcterms:modified>
</cp:coreProperties>
</file>